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ΠΡΟΣΦΟΡΑ" sheetId="1" state="visible" r:id="rId1"/>
  </sheets>
  <definedNames>
    <definedName name="_xlnm.Print_Area" localSheetId="0">'ΠΡΟΣΦΟΡΑ'!$A$1:$K$70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#,##0.00 €"/>
  </numFmts>
  <fonts count="16">
    <font>
      <name val="Calibri"/>
      <family val="2"/>
      <color theme="1"/>
      <sz val="11"/>
      <scheme val="minor"/>
    </font>
    <font>
      <name val="Calibri"/>
      <b val="1"/>
      <color rgb="00FFFFFF"/>
      <sz val="22"/>
    </font>
    <font>
      <name val="Calibri"/>
      <color rgb="00D9D9D9"/>
      <sz val="9"/>
    </font>
    <font>
      <name val="Calibri"/>
      <b val="1"/>
      <color rgb="00000000"/>
      <sz val="14"/>
    </font>
    <font>
      <name val="Calibri"/>
      <color rgb="006E6E6E"/>
      <sz val="10"/>
    </font>
    <font>
      <name val="Calibri"/>
      <b val="1"/>
      <color rgb="00000000"/>
      <sz val="12"/>
    </font>
    <font>
      <name val="Calibri"/>
      <color rgb="00000000"/>
      <sz val="11"/>
    </font>
    <font>
      <name val="Calibri"/>
      <b val="1"/>
      <color rgb="006E6E6E"/>
      <sz val="9"/>
    </font>
    <font>
      <name val="Calibri"/>
      <i val="1"/>
      <color rgb="006E6E6E"/>
      <sz val="10"/>
    </font>
    <font>
      <name val="Calibri"/>
      <b val="1"/>
      <color rgb="00FFFFFF"/>
      <sz val="10"/>
    </font>
    <font>
      <name val="Calibri"/>
      <color rgb="00000000"/>
      <sz val="10"/>
    </font>
    <font>
      <name val="Calibri"/>
      <b val="1"/>
      <color rgb="00FFFFFF"/>
      <sz val="12"/>
    </font>
    <font>
      <name val="Calibri"/>
      <b val="1"/>
      <color rgb="00000000"/>
      <sz val="9"/>
    </font>
    <font>
      <name val="Calibri"/>
      <color rgb="002B2B2B"/>
      <sz val="9"/>
    </font>
    <font>
      <name val="Calibri"/>
      <color rgb="00000000"/>
      <sz val="9"/>
    </font>
    <font>
      <name val="Calibri"/>
      <b val="1"/>
      <color rgb="006E6E6E"/>
      <sz val="10"/>
    </font>
  </fonts>
  <fills count="4">
    <fill>
      <patternFill/>
    </fill>
    <fill>
      <patternFill patternType="gray125"/>
    </fill>
    <fill>
      <patternFill patternType="solid">
        <fgColor rgb="002B2B2B"/>
      </patternFill>
    </fill>
    <fill>
      <patternFill patternType="solid">
        <fgColor rgb="00F2F2F2"/>
      </patternFill>
    </fill>
  </fills>
  <borders count="7">
    <border>
      <left/>
      <right/>
      <top/>
      <bottom/>
      <diagonal/>
    </border>
    <border>
      <bottom style="thin">
        <color rgb="00000000"/>
      </bottom>
    </border>
    <border>
      <bottom style="thin">
        <color rgb="00D9D9D9"/>
      </bottom>
    </border>
    <border>
      <top style="medium">
        <color rgb="00000000"/>
      </top>
      <bottom style="medium">
        <color rgb="00000000"/>
      </bottom>
    </border>
    <border>
      <bottom style="hair">
        <color rgb="00D9D9D9"/>
      </bottom>
    </border>
    <border>
      <bottom style="medium">
        <color rgb="00000000"/>
      </bottom>
    </border>
    <border>
      <top style="thin">
        <color rgb="00000000"/>
      </top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0" fillId="2" borderId="0" pivotButton="0" quotePrefix="0" xfId="0"/>
    <xf numFmtId="0" fontId="1" fillId="2" borderId="0" applyAlignment="1" pivotButton="0" quotePrefix="0" xfId="0">
      <alignment horizontal="right" vertical="center"/>
    </xf>
    <xf numFmtId="0" fontId="2" fillId="2" borderId="0" applyAlignment="1" pivotButton="0" quotePrefix="0" xfId="0">
      <alignment horizontal="right" vertical="center"/>
    </xf>
    <xf numFmtId="0" fontId="3" fillId="0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right" vertical="center"/>
    </xf>
    <xf numFmtId="0" fontId="5" fillId="0" borderId="1" applyAlignment="1" pivotButton="0" quotePrefix="0" xfId="0">
      <alignment horizontal="left" vertical="center"/>
    </xf>
    <xf numFmtId="164" fontId="6" fillId="0" borderId="2" applyAlignment="1" pivotButton="0" quotePrefix="0" xfId="0">
      <alignment horizontal="left" vertical="center"/>
    </xf>
    <xf numFmtId="0" fontId="7" fillId="0" borderId="0" pivotButton="0" quotePrefix="0" xfId="0"/>
    <xf numFmtId="0" fontId="5" fillId="0" borderId="1" pivotButton="0" quotePrefix="0" xfId="0"/>
    <xf numFmtId="0" fontId="6" fillId="0" borderId="1" pivotButton="0" quotePrefix="0" xfId="0"/>
    <xf numFmtId="0" fontId="7" fillId="0" borderId="0" applyAlignment="1" pivotButton="0" quotePrefix="0" xfId="0">
      <alignment horizontal="left" vertical="top"/>
    </xf>
    <xf numFmtId="0" fontId="0" fillId="0" borderId="2" pivotButton="0" quotePrefix="0" xfId="0"/>
    <xf numFmtId="0" fontId="8" fillId="0" borderId="0" applyAlignment="1" pivotButton="0" quotePrefix="0" xfId="0">
      <alignment horizontal="left" vertical="center" wrapText="1"/>
    </xf>
    <xf numFmtId="0" fontId="9" fillId="2" borderId="3" applyAlignment="1" pivotButton="0" quotePrefix="0" xfId="0">
      <alignment horizontal="center" vertical="center" wrapText="1"/>
    </xf>
    <xf numFmtId="0" fontId="10" fillId="0" borderId="4" applyAlignment="1" pivotButton="0" quotePrefix="0" xfId="0">
      <alignment horizontal="center" vertical="center"/>
    </xf>
    <xf numFmtId="0" fontId="10" fillId="0" borderId="4" applyAlignment="1" pivotButton="0" quotePrefix="0" xfId="0">
      <alignment horizontal="left" vertical="center" wrapText="1"/>
    </xf>
    <xf numFmtId="165" fontId="10" fillId="0" borderId="4" applyAlignment="1" pivotButton="0" quotePrefix="0" xfId="0">
      <alignment horizontal="right" vertical="center"/>
    </xf>
    <xf numFmtId="0" fontId="10" fillId="3" borderId="4" applyAlignment="1" pivotButton="0" quotePrefix="0" xfId="0">
      <alignment horizontal="center" vertical="center"/>
    </xf>
    <xf numFmtId="0" fontId="10" fillId="3" borderId="4" applyAlignment="1" pivotButton="0" quotePrefix="0" xfId="0">
      <alignment horizontal="left" vertical="center" wrapText="1"/>
    </xf>
    <xf numFmtId="165" fontId="10" fillId="3" borderId="4" applyAlignment="1" pivotButton="0" quotePrefix="0" xfId="0">
      <alignment horizontal="right" vertical="center"/>
    </xf>
    <xf numFmtId="0" fontId="10" fillId="0" borderId="5" applyAlignment="1" pivotButton="0" quotePrefix="0" xfId="0">
      <alignment horizontal="center" vertical="center"/>
    </xf>
    <xf numFmtId="0" fontId="10" fillId="0" borderId="5" applyAlignment="1" pivotButton="0" quotePrefix="0" xfId="0">
      <alignment horizontal="left" vertical="center" wrapText="1"/>
    </xf>
    <xf numFmtId="165" fontId="10" fillId="0" borderId="5" applyAlignment="1" pivotButton="0" quotePrefix="0" xfId="0">
      <alignment horizontal="right" vertical="center"/>
    </xf>
    <xf numFmtId="0" fontId="6" fillId="0" borderId="4" applyAlignment="1" pivotButton="0" quotePrefix="0" xfId="0">
      <alignment horizontal="right" vertical="center"/>
    </xf>
    <xf numFmtId="0" fontId="0" fillId="0" borderId="4" pivotButton="0" quotePrefix="0" xfId="0"/>
    <xf numFmtId="165" fontId="6" fillId="0" borderId="4" applyAlignment="1" pivotButton="0" quotePrefix="0" xfId="0">
      <alignment horizontal="right" vertical="center"/>
    </xf>
    <xf numFmtId="0" fontId="11" fillId="2" borderId="0" applyAlignment="1" pivotButton="0" quotePrefix="0" xfId="0">
      <alignment horizontal="right" vertical="center"/>
    </xf>
    <xf numFmtId="0" fontId="11" fillId="2" borderId="0" pivotButton="0" quotePrefix="0" xfId="0"/>
    <xf numFmtId="165" fontId="11" fillId="2" borderId="0" applyAlignment="1" pivotButton="0" quotePrefix="0" xfId="0">
      <alignment horizontal="right" vertical="center"/>
    </xf>
    <xf numFmtId="0" fontId="9" fillId="2" borderId="0" applyAlignment="1" pivotButton="0" quotePrefix="0" xfId="0">
      <alignment horizontal="left" vertical="center" indent="1"/>
    </xf>
    <xf numFmtId="0" fontId="12" fillId="0" borderId="4" applyAlignment="1" pivotButton="0" quotePrefix="0" xfId="0">
      <alignment horizontal="left" vertical="center" indent="1"/>
    </xf>
    <xf numFmtId="0" fontId="13" fillId="0" borderId="4" applyAlignment="1" pivotButton="0" quotePrefix="0" xfId="0">
      <alignment horizontal="left" vertical="center"/>
    </xf>
    <xf numFmtId="0" fontId="14" fillId="0" borderId="0" applyAlignment="1" pivotButton="0" quotePrefix="0" xfId="0">
      <alignment horizontal="left" vertical="center" indent="1"/>
    </xf>
    <xf numFmtId="0" fontId="7" fillId="0" borderId="0" applyAlignment="1" pivotButton="0" quotePrefix="0" xfId="0">
      <alignment horizontal="left" vertical="center" indent="1"/>
    </xf>
    <xf numFmtId="0" fontId="10" fillId="0" borderId="0" applyAlignment="1" pivotButton="0" quotePrefix="0" xfId="0">
      <alignment horizontal="left" vertical="center"/>
    </xf>
    <xf numFmtId="0" fontId="15" fillId="0" borderId="6" applyAlignment="1" pivotButton="0" quotePrefix="0" xfId="0">
      <alignment horizontal="left" vertical="bottom"/>
    </xf>
    <xf numFmtId="0" fontId="0" fillId="0" borderId="6" pivotButton="0" quotePrefix="0" xfId="0"/>
    <xf numFmtId="0" fontId="15" fillId="0" borderId="6" applyAlignment="1" pivotButton="0" quotePrefix="0" xfId="0">
      <alignment horizontal="right" vertical="bottom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</col>
      <colOff>0</colOff>
      <row>0</row>
      <rowOff>0</rowOff>
    </from>
    <ext cx="2000250" cy="10477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69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4" customWidth="1" min="2" max="2"/>
    <col width="42" customWidth="1" min="3" max="3"/>
    <col width="6" customWidth="1" min="4" max="4"/>
    <col width="6" customWidth="1" min="5" max="5"/>
    <col width="6" customWidth="1" min="6" max="6"/>
    <col width="6" customWidth="1" min="7" max="7"/>
    <col width="9" customWidth="1" min="8" max="8"/>
    <col width="12" customWidth="1" min="9" max="9"/>
    <col width="14" customWidth="1" min="10" max="10"/>
    <col width="2" customWidth="1" min="11" max="11"/>
  </cols>
  <sheetData>
    <row r="1" ht="22" customHeight="1">
      <c r="A1" s="1" t="n"/>
      <c r="B1" s="1" t="n"/>
      <c r="E1" s="2" t="inlineStr">
        <is>
          <t>WOODMADE 1910</t>
        </is>
      </c>
      <c r="K1" s="1" t="n"/>
    </row>
    <row r="2" ht="22" customHeight="1">
      <c r="A2" s="1" t="n"/>
      <c r="K2" s="1" t="n"/>
    </row>
    <row r="3" ht="22" customHeight="1">
      <c r="A3" s="1" t="n"/>
      <c r="E3" s="3" t="inlineStr">
        <is>
          <t>ΕΜΠΟΡΙΟ ΕΠΙΠΛΩΝ</t>
        </is>
      </c>
      <c r="K3" s="1" t="n"/>
    </row>
    <row r="4" ht="22" customHeight="1">
      <c r="A4" s="1" t="n"/>
      <c r="E4" s="3" t="inlineStr">
        <is>
          <t>ΕΥΒΟΙΑΣ 270, ΠΑΤΡΑ  |  Τηλ. 2610 525 855</t>
        </is>
      </c>
      <c r="K4" s="1" t="n"/>
    </row>
    <row r="5" ht="22" customHeight="1">
      <c r="A5" s="1" t="n"/>
      <c r="E5" s="3" t="inlineStr">
        <is>
          <t>ΑΦΜ: 802659480  |  ΓΕΜΗ: 180396416000</t>
        </is>
      </c>
      <c r="K5" s="1" t="n"/>
    </row>
    <row r="6" ht="22" customHeight="1">
      <c r="A6" s="1" t="n"/>
      <c r="E6" s="3" t="inlineStr">
        <is>
          <t>www.wood-made.com  |  sales@woodmade.gr</t>
        </is>
      </c>
      <c r="K6" s="1" t="n"/>
    </row>
    <row r="8" ht="6" customHeight="1"/>
    <row r="9" ht="22" customHeight="1">
      <c r="B9" s="4" t="inlineStr">
        <is>
          <t>ΟΙΚΟΝΟΜΙΚΗ ΠΡΟΣΦΟΡΑ</t>
        </is>
      </c>
      <c r="H9" s="5" t="inlineStr">
        <is>
          <t>Νο:</t>
        </is>
      </c>
      <c r="J9" s="6" t="inlineStr"/>
    </row>
    <row r="10" ht="18" customHeight="1">
      <c r="H10" s="5" t="inlineStr">
        <is>
          <t>Ημερομηνία:</t>
        </is>
      </c>
      <c r="J10" s="7" t="inlineStr"/>
    </row>
    <row r="12" ht="14" customHeight="1">
      <c r="B12" s="8" t="inlineStr">
        <is>
          <t>ΠΡΟΣ</t>
        </is>
      </c>
      <c r="H12" s="8" t="inlineStr">
        <is>
          <t>ΥΠΟΨΙΝ</t>
        </is>
      </c>
    </row>
    <row r="13" ht="18" customHeight="1">
      <c r="B13" s="9" t="inlineStr"/>
      <c r="H13" s="10" t="inlineStr"/>
    </row>
    <row r="14" ht="14" customHeight="1">
      <c r="H14" s="8" t="inlineStr">
        <is>
          <t>ΤΗΛΕΦΩΝΟ</t>
        </is>
      </c>
    </row>
    <row r="15" ht="18" customHeight="1">
      <c r="B15" s="11" t="inlineStr">
        <is>
          <t>PROJECT:</t>
        </is>
      </c>
      <c r="H15" s="12" t="n"/>
    </row>
    <row r="16"/>
    <row r="17" ht="6" customHeight="1"/>
    <row r="18" ht="18" customHeight="1">
      <c r="B18" s="13" t="inlineStr">
        <is>
          <t>Κατόπιν επικοινωνίας μας, σας παραθέτουμε την κάτωθι οικονομική προσφορά για τα προϊόντα μας που σας ενδιαφέρουν.</t>
        </is>
      </c>
    </row>
    <row r="19" ht="14" customHeight="1"/>
    <row r="21" ht="28" customHeight="1">
      <c r="B21" s="14" t="inlineStr">
        <is>
          <t>#</t>
        </is>
      </c>
      <c r="C21" s="14" t="inlineStr">
        <is>
          <t>ΤΕΧΝΙΚΗ ΠΕΡΙΓΡΑΦΗ</t>
        </is>
      </c>
      <c r="D21" s="14" t="inlineStr">
        <is>
          <t>Π</t>
        </is>
      </c>
      <c r="E21" s="14" t="inlineStr">
        <is>
          <t>Β</t>
        </is>
      </c>
      <c r="F21" s="14" t="inlineStr">
        <is>
          <t>Υ</t>
        </is>
      </c>
      <c r="G21" s="14" t="inlineStr">
        <is>
          <t>Μ.Μ.</t>
        </is>
      </c>
      <c r="H21" s="14" t="inlineStr">
        <is>
          <t>Ποσότητα</t>
        </is>
      </c>
      <c r="I21" s="14" t="inlineStr">
        <is>
          <t>Τιμή Μον. (€)</t>
        </is>
      </c>
      <c r="J21" s="14" t="inlineStr">
        <is>
          <t>Σύνολο Κ.Α. (€)</t>
        </is>
      </c>
    </row>
    <row r="22" ht="18" customHeight="1">
      <c r="B22" s="15" t="n"/>
      <c r="C22" s="16" t="n"/>
      <c r="D22" s="15" t="n"/>
      <c r="E22" s="15" t="n"/>
      <c r="F22" s="15" t="n"/>
      <c r="G22" s="15" t="n"/>
      <c r="H22" s="15" t="n"/>
      <c r="I22" s="17" t="n"/>
      <c r="J22" s="17">
        <f>IF(AND(H22&lt;&gt;"",I22&lt;&gt;""),H22*I22,"")</f>
        <v/>
      </c>
    </row>
    <row r="23" ht="18" customHeight="1">
      <c r="B23" s="18" t="n"/>
      <c r="C23" s="19" t="n"/>
      <c r="D23" s="18" t="n"/>
      <c r="E23" s="18" t="n"/>
      <c r="F23" s="18" t="n"/>
      <c r="G23" s="18" t="n"/>
      <c r="H23" s="18" t="n"/>
      <c r="I23" s="20" t="n"/>
      <c r="J23" s="20">
        <f>IF(AND(H23&lt;&gt;"",I23&lt;&gt;""),H23*I23,"")</f>
        <v/>
      </c>
    </row>
    <row r="24" ht="18" customHeight="1">
      <c r="B24" s="15" t="n"/>
      <c r="C24" s="16" t="n"/>
      <c r="D24" s="15" t="n"/>
      <c r="E24" s="15" t="n"/>
      <c r="F24" s="15" t="n"/>
      <c r="G24" s="15" t="n"/>
      <c r="H24" s="15" t="n"/>
      <c r="I24" s="17" t="n"/>
      <c r="J24" s="17">
        <f>IF(AND(H24&lt;&gt;"",I24&lt;&gt;""),H24*I24,"")</f>
        <v/>
      </c>
    </row>
    <row r="25" ht="18" customHeight="1">
      <c r="B25" s="18" t="n"/>
      <c r="C25" s="19" t="n"/>
      <c r="D25" s="18" t="n"/>
      <c r="E25" s="18" t="n"/>
      <c r="F25" s="18" t="n"/>
      <c r="G25" s="18" t="n"/>
      <c r="H25" s="18" t="n"/>
      <c r="I25" s="20" t="n"/>
      <c r="J25" s="20">
        <f>IF(AND(H25&lt;&gt;"",I25&lt;&gt;""),H25*I25,"")</f>
        <v/>
      </c>
    </row>
    <row r="26" ht="18" customHeight="1">
      <c r="B26" s="15" t="n"/>
      <c r="C26" s="16" t="n"/>
      <c r="D26" s="15" t="n"/>
      <c r="E26" s="15" t="n"/>
      <c r="F26" s="15" t="n"/>
      <c r="G26" s="15" t="n"/>
      <c r="H26" s="15" t="n"/>
      <c r="I26" s="17" t="n"/>
      <c r="J26" s="17">
        <f>IF(AND(H26&lt;&gt;"",I26&lt;&gt;""),H26*I26,"")</f>
        <v/>
      </c>
    </row>
    <row r="27" ht="18" customHeight="1">
      <c r="B27" s="18" t="n"/>
      <c r="C27" s="19" t="n"/>
      <c r="D27" s="18" t="n"/>
      <c r="E27" s="18" t="n"/>
      <c r="F27" s="18" t="n"/>
      <c r="G27" s="18" t="n"/>
      <c r="H27" s="18" t="n"/>
      <c r="I27" s="20" t="n"/>
      <c r="J27" s="20">
        <f>IF(AND(H27&lt;&gt;"",I27&lt;&gt;""),H27*I27,"")</f>
        <v/>
      </c>
    </row>
    <row r="28" ht="18" customHeight="1">
      <c r="B28" s="15" t="n"/>
      <c r="C28" s="16" t="n"/>
      <c r="D28" s="15" t="n"/>
      <c r="E28" s="15" t="n"/>
      <c r="F28" s="15" t="n"/>
      <c r="G28" s="15" t="n"/>
      <c r="H28" s="15" t="n"/>
      <c r="I28" s="17" t="n"/>
      <c r="J28" s="17">
        <f>IF(AND(H28&lt;&gt;"",I28&lt;&gt;""),H28*I28,"")</f>
        <v/>
      </c>
    </row>
    <row r="29" ht="18" customHeight="1">
      <c r="B29" s="18" t="n"/>
      <c r="C29" s="19" t="n"/>
      <c r="D29" s="18" t="n"/>
      <c r="E29" s="18" t="n"/>
      <c r="F29" s="18" t="n"/>
      <c r="G29" s="18" t="n"/>
      <c r="H29" s="18" t="n"/>
      <c r="I29" s="20" t="n"/>
      <c r="J29" s="20">
        <f>IF(AND(H29&lt;&gt;"",I29&lt;&gt;""),H29*I29,"")</f>
        <v/>
      </c>
    </row>
    <row r="30" ht="18" customHeight="1">
      <c r="B30" s="15" t="n"/>
      <c r="C30" s="16" t="n"/>
      <c r="D30" s="15" t="n"/>
      <c r="E30" s="15" t="n"/>
      <c r="F30" s="15" t="n"/>
      <c r="G30" s="15" t="n"/>
      <c r="H30" s="15" t="n"/>
      <c r="I30" s="17" t="n"/>
      <c r="J30" s="17">
        <f>IF(AND(H30&lt;&gt;"",I30&lt;&gt;""),H30*I30,"")</f>
        <v/>
      </c>
    </row>
    <row r="31" ht="18" customHeight="1">
      <c r="B31" s="18" t="n"/>
      <c r="C31" s="19" t="n"/>
      <c r="D31" s="18" t="n"/>
      <c r="E31" s="18" t="n"/>
      <c r="F31" s="18" t="n"/>
      <c r="G31" s="18" t="n"/>
      <c r="H31" s="18" t="n"/>
      <c r="I31" s="20" t="n"/>
      <c r="J31" s="20">
        <f>IF(AND(H31&lt;&gt;"",I31&lt;&gt;""),H31*I31,"")</f>
        <v/>
      </c>
    </row>
    <row r="32" ht="18" customHeight="1">
      <c r="B32" s="15" t="n"/>
      <c r="C32" s="16" t="n"/>
      <c r="D32" s="15" t="n"/>
      <c r="E32" s="15" t="n"/>
      <c r="F32" s="15" t="n"/>
      <c r="G32" s="15" t="n"/>
      <c r="H32" s="15" t="n"/>
      <c r="I32" s="17" t="n"/>
      <c r="J32" s="17">
        <f>IF(AND(H32&lt;&gt;"",I32&lt;&gt;""),H32*I32,"")</f>
        <v/>
      </c>
    </row>
    <row r="33" ht="18" customHeight="1">
      <c r="B33" s="18" t="n"/>
      <c r="C33" s="19" t="n"/>
      <c r="D33" s="18" t="n"/>
      <c r="E33" s="18" t="n"/>
      <c r="F33" s="18" t="n"/>
      <c r="G33" s="18" t="n"/>
      <c r="H33" s="18" t="n"/>
      <c r="I33" s="20" t="n"/>
      <c r="J33" s="20">
        <f>IF(AND(H33&lt;&gt;"",I33&lt;&gt;""),H33*I33,"")</f>
        <v/>
      </c>
    </row>
    <row r="34" ht="18" customHeight="1">
      <c r="B34" s="15" t="n"/>
      <c r="C34" s="16" t="n"/>
      <c r="D34" s="15" t="n"/>
      <c r="E34" s="15" t="n"/>
      <c r="F34" s="15" t="n"/>
      <c r="G34" s="15" t="n"/>
      <c r="H34" s="15" t="n"/>
      <c r="I34" s="17" t="n"/>
      <c r="J34" s="17">
        <f>IF(AND(H34&lt;&gt;"",I34&lt;&gt;""),H34*I34,"")</f>
        <v/>
      </c>
    </row>
    <row r="35" ht="18" customHeight="1">
      <c r="B35" s="18" t="n"/>
      <c r="C35" s="19" t="n"/>
      <c r="D35" s="18" t="n"/>
      <c r="E35" s="18" t="n"/>
      <c r="F35" s="18" t="n"/>
      <c r="G35" s="18" t="n"/>
      <c r="H35" s="18" t="n"/>
      <c r="I35" s="20" t="n"/>
      <c r="J35" s="20">
        <f>IF(AND(H35&lt;&gt;"",I35&lt;&gt;""),H35*I35,"")</f>
        <v/>
      </c>
    </row>
    <row r="36" ht="18" customHeight="1">
      <c r="B36" s="15" t="n"/>
      <c r="C36" s="16" t="n"/>
      <c r="D36" s="15" t="n"/>
      <c r="E36" s="15" t="n"/>
      <c r="F36" s="15" t="n"/>
      <c r="G36" s="15" t="n"/>
      <c r="H36" s="15" t="n"/>
      <c r="I36" s="17" t="n"/>
      <c r="J36" s="17">
        <f>IF(AND(H36&lt;&gt;"",I36&lt;&gt;""),H36*I36,"")</f>
        <v/>
      </c>
    </row>
    <row r="37" ht="18" customHeight="1">
      <c r="B37" s="18" t="n"/>
      <c r="C37" s="19" t="n"/>
      <c r="D37" s="18" t="n"/>
      <c r="E37" s="18" t="n"/>
      <c r="F37" s="18" t="n"/>
      <c r="G37" s="18" t="n"/>
      <c r="H37" s="18" t="n"/>
      <c r="I37" s="20" t="n"/>
      <c r="J37" s="20">
        <f>IF(AND(H37&lt;&gt;"",I37&lt;&gt;""),H37*I37,"")</f>
        <v/>
      </c>
    </row>
    <row r="38" ht="18" customHeight="1">
      <c r="B38" s="15" t="n"/>
      <c r="C38" s="16" t="n"/>
      <c r="D38" s="15" t="n"/>
      <c r="E38" s="15" t="n"/>
      <c r="F38" s="15" t="n"/>
      <c r="G38" s="15" t="n"/>
      <c r="H38" s="15" t="n"/>
      <c r="I38" s="17" t="n"/>
      <c r="J38" s="17">
        <f>IF(AND(H38&lt;&gt;"",I38&lt;&gt;""),H38*I38,"")</f>
        <v/>
      </c>
    </row>
    <row r="39" ht="18" customHeight="1">
      <c r="B39" s="18" t="n"/>
      <c r="C39" s="19" t="n"/>
      <c r="D39" s="18" t="n"/>
      <c r="E39" s="18" t="n"/>
      <c r="F39" s="18" t="n"/>
      <c r="G39" s="18" t="n"/>
      <c r="H39" s="18" t="n"/>
      <c r="I39" s="20" t="n"/>
      <c r="J39" s="20">
        <f>IF(AND(H39&lt;&gt;"",I39&lt;&gt;""),H39*I39,"")</f>
        <v/>
      </c>
    </row>
    <row r="40" ht="18" customHeight="1">
      <c r="B40" s="15" t="n"/>
      <c r="C40" s="16" t="n"/>
      <c r="D40" s="15" t="n"/>
      <c r="E40" s="15" t="n"/>
      <c r="F40" s="15" t="n"/>
      <c r="G40" s="15" t="n"/>
      <c r="H40" s="15" t="n"/>
      <c r="I40" s="17" t="n"/>
      <c r="J40" s="17">
        <f>IF(AND(H40&lt;&gt;"",I40&lt;&gt;""),H40*I40,"")</f>
        <v/>
      </c>
    </row>
    <row r="41" ht="18" customHeight="1">
      <c r="B41" s="18" t="n"/>
      <c r="C41" s="19" t="n"/>
      <c r="D41" s="18" t="n"/>
      <c r="E41" s="18" t="n"/>
      <c r="F41" s="18" t="n"/>
      <c r="G41" s="18" t="n"/>
      <c r="H41" s="18" t="n"/>
      <c r="I41" s="20" t="n"/>
      <c r="J41" s="20">
        <f>IF(AND(H41&lt;&gt;"",I41&lt;&gt;""),H41*I41,"")</f>
        <v/>
      </c>
    </row>
    <row r="42" ht="18" customHeight="1">
      <c r="B42" s="15" t="n"/>
      <c r="C42" s="16" t="n"/>
      <c r="D42" s="15" t="n"/>
      <c r="E42" s="15" t="n"/>
      <c r="F42" s="15" t="n"/>
      <c r="G42" s="15" t="n"/>
      <c r="H42" s="15" t="n"/>
      <c r="I42" s="17" t="n"/>
      <c r="J42" s="17">
        <f>IF(AND(H42&lt;&gt;"",I42&lt;&gt;""),H42*I42,"")</f>
        <v/>
      </c>
    </row>
    <row r="43" ht="18" customHeight="1">
      <c r="B43" s="18" t="n"/>
      <c r="C43" s="19" t="n"/>
      <c r="D43" s="18" t="n"/>
      <c r="E43" s="18" t="n"/>
      <c r="F43" s="18" t="n"/>
      <c r="G43" s="18" t="n"/>
      <c r="H43" s="18" t="n"/>
      <c r="I43" s="20" t="n"/>
      <c r="J43" s="20">
        <f>IF(AND(H43&lt;&gt;"",I43&lt;&gt;""),H43*I43,"")</f>
        <v/>
      </c>
    </row>
    <row r="44" ht="18" customHeight="1">
      <c r="B44" s="15" t="n"/>
      <c r="C44" s="16" t="n"/>
      <c r="D44" s="15" t="n"/>
      <c r="E44" s="15" t="n"/>
      <c r="F44" s="15" t="n"/>
      <c r="G44" s="15" t="n"/>
      <c r="H44" s="15" t="n"/>
      <c r="I44" s="17" t="n"/>
      <c r="J44" s="17">
        <f>IF(AND(H44&lt;&gt;"",I44&lt;&gt;""),H44*I44,"")</f>
        <v/>
      </c>
    </row>
    <row r="45" ht="18" customHeight="1">
      <c r="B45" s="18" t="n"/>
      <c r="C45" s="19" t="n"/>
      <c r="D45" s="18" t="n"/>
      <c r="E45" s="18" t="n"/>
      <c r="F45" s="18" t="n"/>
      <c r="G45" s="18" t="n"/>
      <c r="H45" s="18" t="n"/>
      <c r="I45" s="20" t="n"/>
      <c r="J45" s="20">
        <f>IF(AND(H45&lt;&gt;"",I45&lt;&gt;""),H45*I45,"")</f>
        <v/>
      </c>
    </row>
    <row r="46" ht="18" customHeight="1">
      <c r="B46" s="21" t="n"/>
      <c r="C46" s="22" t="n"/>
      <c r="D46" s="21" t="n"/>
      <c r="E46" s="21" t="n"/>
      <c r="F46" s="21" t="n"/>
      <c r="G46" s="21" t="n"/>
      <c r="H46" s="21" t="n"/>
      <c r="I46" s="23" t="n"/>
      <c r="J46" s="23">
        <f>IF(AND(H46&lt;&gt;"",I46&lt;&gt;""),H46*I46,"")</f>
        <v/>
      </c>
    </row>
    <row r="48" ht="20" customHeight="1">
      <c r="G48" s="24" t="inlineStr">
        <is>
          <t>ΣΥΝΟΛΟ ΚΑΘ. ΑΞΙΑ</t>
        </is>
      </c>
      <c r="H48" s="25" t="n"/>
      <c r="I48" s="25" t="n"/>
      <c r="J48" s="26">
        <f>SUM(J22:J46)</f>
        <v/>
      </c>
    </row>
    <row r="49" ht="20" customHeight="1">
      <c r="G49" s="24" t="inlineStr">
        <is>
          <t>Φ.Π.Α. 24%</t>
        </is>
      </c>
      <c r="H49" s="25" t="n"/>
      <c r="I49" s="25" t="n"/>
      <c r="J49" s="26">
        <f>J48*0.24</f>
        <v/>
      </c>
    </row>
    <row r="50" ht="24" customHeight="1">
      <c r="G50" s="27" t="inlineStr">
        <is>
          <t>ΤΕΛΙΚΟ ΣΥΝΟΛΟ</t>
        </is>
      </c>
      <c r="H50" s="28" t="n"/>
      <c r="I50" s="28" t="n"/>
      <c r="J50" s="29">
        <f>J48+J49</f>
        <v/>
      </c>
    </row>
    <row r="52" ht="20" customHeight="1">
      <c r="B52" s="30" t="inlineStr">
        <is>
          <t>ΟΡΟΙ</t>
        </is>
      </c>
    </row>
    <row r="53" ht="16" customHeight="1">
      <c r="B53" s="31" t="inlineStr">
        <is>
          <t>ΧΡΟΝΟΣ ΠΑΡΑΔΟΣΗΣ</t>
        </is>
      </c>
      <c r="C53" s="25" t="n"/>
      <c r="D53" s="25" t="n"/>
      <c r="E53" s="32" t="inlineStr"/>
      <c r="F53" s="25" t="n"/>
      <c r="G53" s="25" t="n"/>
      <c r="H53" s="25" t="n"/>
      <c r="I53" s="25" t="n"/>
      <c r="J53" s="25" t="n"/>
    </row>
    <row r="54" ht="16" customHeight="1">
      <c r="B54" s="31" t="inlineStr">
        <is>
          <t>ΕΞΟΔΑ ΔΙΑΜΟΝΗΣ ΣΥΝΕΡΓΕΙΩΝ</t>
        </is>
      </c>
      <c r="C54" s="25" t="n"/>
      <c r="D54" s="25" t="n"/>
      <c r="E54" s="32" t="inlineStr">
        <is>
          <t>Επιβαρύνουν τον πελάτη.</t>
        </is>
      </c>
      <c r="F54" s="25" t="n"/>
      <c r="G54" s="25" t="n"/>
      <c r="H54" s="25" t="n"/>
      <c r="I54" s="25" t="n"/>
      <c r="J54" s="25" t="n"/>
    </row>
    <row r="55" ht="16" customHeight="1">
      <c r="B55" s="31" t="inlineStr">
        <is>
          <t>ΧΡΗΣΗ ΓΕΡΑΝΟΥ / ΜΕΤΑΦΟΡΕΑ</t>
        </is>
      </c>
      <c r="C55" s="25" t="n"/>
      <c r="D55" s="25" t="n"/>
      <c r="E55" s="32" t="inlineStr">
        <is>
          <t>Τυχόν χρήση κατά την τοποθέτηση επιβαρύνει τον πελάτη.</t>
        </is>
      </c>
      <c r="F55" s="25" t="n"/>
      <c r="G55" s="25" t="n"/>
      <c r="H55" s="25" t="n"/>
      <c r="I55" s="25" t="n"/>
      <c r="J55" s="25" t="n"/>
    </row>
    <row r="56" ht="16" customHeight="1">
      <c r="B56" s="31" t="inlineStr">
        <is>
          <t>ΙΣΧΥΣ ΠΡΟΣΦΟΡΑΣ</t>
        </is>
      </c>
      <c r="C56" s="25" t="n"/>
      <c r="D56" s="25" t="n"/>
      <c r="E56" s="32" t="inlineStr">
        <is>
          <t>15 ημέρες από εκδόσεως της.</t>
        </is>
      </c>
      <c r="F56" s="25" t="n"/>
      <c r="G56" s="25" t="n"/>
      <c r="H56" s="25" t="n"/>
      <c r="I56" s="25" t="n"/>
      <c r="J56" s="25" t="n"/>
    </row>
    <row r="58" ht="20" customHeight="1">
      <c r="B58" s="30" t="inlineStr">
        <is>
          <t>ΤΡΟΠΟΣ ΠΛΗΡΩΜΗΣ</t>
        </is>
      </c>
    </row>
    <row r="59" ht="15" customHeight="1">
      <c r="B59" s="33" t="inlineStr">
        <is>
          <t>·  60% προκαταβολή καθαρής αξίας</t>
        </is>
      </c>
    </row>
    <row r="60" ht="15" customHeight="1">
      <c r="B60" s="33" t="inlineStr">
        <is>
          <t>·  40% προεξόφληση προ φόρτωσης καθαρής αξίας</t>
        </is>
      </c>
    </row>
    <row r="61" ht="15" customHeight="1">
      <c r="B61" s="33" t="inlineStr">
        <is>
          <t>·  Καταβολή αξίας Φ.Π.Α. 24% με την τιμολόγηση</t>
        </is>
      </c>
    </row>
    <row r="63" ht="20" customHeight="1">
      <c r="B63" s="30" t="inlineStr">
        <is>
          <t>ΣΤΟΙΧΕΙΑ ΤΡΑΠΕΖΗΣ</t>
        </is>
      </c>
    </row>
    <row r="64" ht="16" customHeight="1">
      <c r="B64" s="34" t="inlineStr">
        <is>
          <t>Δικαιούχος</t>
        </is>
      </c>
      <c r="D64" s="35" t="inlineStr">
        <is>
          <t>WOODMADE 1910 ΜΟΝ. ΙΚΕ</t>
        </is>
      </c>
    </row>
    <row r="65" ht="16" customHeight="1">
      <c r="B65" s="34" t="inlineStr">
        <is>
          <t>Τράπεζα</t>
        </is>
      </c>
      <c r="D65" s="35" t="inlineStr">
        <is>
          <t>ΕΘΝΙΚΗ ΤΡΑΠΕΖΑ — Αρ. 29101156148</t>
        </is>
      </c>
    </row>
    <row r="66" ht="16" customHeight="1">
      <c r="B66" s="34" t="inlineStr">
        <is>
          <t>IBAN</t>
        </is>
      </c>
      <c r="D66" s="35" t="inlineStr">
        <is>
          <t>GR76 0110 2910 0000 2910 1156 148</t>
        </is>
      </c>
    </row>
    <row r="69" ht="30" customHeight="1">
      <c r="B69" s="36" t="inlineStr">
        <is>
          <t>ΑΠΟΔΟΧΗ / ΣΦΡΑΓΙΔΑ</t>
        </is>
      </c>
      <c r="C69" s="37" t="n"/>
      <c r="D69" s="37" t="n"/>
      <c r="E69" s="37" t="n"/>
      <c r="G69" s="38" t="inlineStr">
        <is>
          <t>ΓΙΑ ΤΗΝ WOODMADE 1910</t>
        </is>
      </c>
      <c r="H69" s="37" t="n"/>
      <c r="I69" s="37" t="n"/>
      <c r="J69" s="37" t="n"/>
    </row>
  </sheetData>
  <mergeCells count="39">
    <mergeCell ref="B1:D6"/>
    <mergeCell ref="B61:J61"/>
    <mergeCell ref="H10:I10"/>
    <mergeCell ref="B60:J60"/>
    <mergeCell ref="G49:I49"/>
    <mergeCell ref="B66:C66"/>
    <mergeCell ref="B15:F16"/>
    <mergeCell ref="B53:D53"/>
    <mergeCell ref="D64:J64"/>
    <mergeCell ref="E6:J6"/>
    <mergeCell ref="H9:I9"/>
    <mergeCell ref="H13:J13"/>
    <mergeCell ref="B18:J19"/>
    <mergeCell ref="B55:D55"/>
    <mergeCell ref="E54:J54"/>
    <mergeCell ref="B13:F13"/>
    <mergeCell ref="H15:J15"/>
    <mergeCell ref="E1:J2"/>
    <mergeCell ref="G50:I50"/>
    <mergeCell ref="D65:J65"/>
    <mergeCell ref="E56:J56"/>
    <mergeCell ref="E53:J53"/>
    <mergeCell ref="B63:J63"/>
    <mergeCell ref="B9:C9"/>
    <mergeCell ref="E3:J3"/>
    <mergeCell ref="B65:C65"/>
    <mergeCell ref="B54:D54"/>
    <mergeCell ref="B59:J59"/>
    <mergeCell ref="E55:J55"/>
    <mergeCell ref="B64:C64"/>
    <mergeCell ref="D66:J66"/>
    <mergeCell ref="G69:J69"/>
    <mergeCell ref="B69:E69"/>
    <mergeCell ref="E5:J5"/>
    <mergeCell ref="B56:D56"/>
    <mergeCell ref="G48:I48"/>
    <mergeCell ref="E4:J4"/>
    <mergeCell ref="B58:J58"/>
    <mergeCell ref="B52:J52"/>
  </mergeCells>
  <printOptions horizontalCentered="1"/>
  <pageMargins left="0.4" right="0.4" top="0.4" bottom="0.4" header="0.5" footer="0.5"/>
  <pageSetup orientation="portrait" paperSize="9" fitToHeight="0" fitToWidth="1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2026-05-20T16:51:43Z</dcterms:created>
  <dcterms:modified xsi:type="dcterms:W3CDTF">2026-05-20T16:51:43Z</dcterms:modified>
</cp:coreProperties>
</file>